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Arkusz1" sheetId="1" r:id="rId1"/>
  </sheets>
  <definedNames>
    <definedName name="_xlnm.Print_Area" localSheetId="0">Arkusz1!$A$1:$M$45</definedName>
    <definedName name="OLE_LINK1" localSheetId="0">"arkusz1!#REF!"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"/>
  <c r="J44"/>
  <c r="I44"/>
  <c r="K44" s="1"/>
  <c r="J43"/>
  <c r="I43"/>
  <c r="K43" s="1"/>
  <c r="J42"/>
  <c r="I42"/>
  <c r="K42" s="1"/>
  <c r="J41"/>
  <c r="I41"/>
  <c r="K41" s="1"/>
  <c r="J40"/>
  <c r="I40"/>
  <c r="K40" s="1"/>
  <c r="J39"/>
  <c r="I39"/>
  <c r="K39" s="1"/>
  <c r="J38"/>
  <c r="I38"/>
  <c r="K38" s="1"/>
  <c r="J37"/>
  <c r="I37"/>
  <c r="K37" s="1"/>
  <c r="J36"/>
  <c r="I36"/>
  <c r="K36" s="1"/>
  <c r="J35"/>
  <c r="I35"/>
  <c r="K35" s="1"/>
  <c r="J33"/>
  <c r="I33"/>
  <c r="K33" s="1"/>
  <c r="J31"/>
  <c r="I31"/>
  <c r="K31" s="1"/>
  <c r="J29"/>
  <c r="I29"/>
  <c r="K29" s="1"/>
  <c r="J26"/>
  <c r="I26"/>
  <c r="K26" s="1"/>
  <c r="J25"/>
  <c r="I25"/>
  <c r="K25" s="1"/>
  <c r="J24"/>
  <c r="I24"/>
  <c r="K24" s="1"/>
  <c r="J23"/>
  <c r="I23"/>
  <c r="K23" s="1"/>
  <c r="J21"/>
  <c r="I21"/>
  <c r="K21" s="1"/>
  <c r="J19"/>
  <c r="I19"/>
  <c r="K19" s="1"/>
  <c r="J17"/>
  <c r="I17"/>
  <c r="K17" s="1"/>
  <c r="J15"/>
  <c r="I15"/>
  <c r="K15" s="1"/>
  <c r="J13"/>
  <c r="I13"/>
  <c r="K13" s="1"/>
  <c r="J11"/>
  <c r="I11"/>
  <c r="K11" s="1"/>
  <c r="J9"/>
  <c r="I9"/>
  <c r="K9" s="1"/>
  <c r="J7"/>
  <c r="I7"/>
  <c r="K7" s="1"/>
  <c r="J27" l="1"/>
  <c r="I45"/>
  <c r="J45"/>
  <c r="K45"/>
  <c r="K27"/>
</calcChain>
</file>

<file path=xl/sharedStrings.xml><?xml version="1.0" encoding="utf-8"?>
<sst xmlns="http://schemas.openxmlformats.org/spreadsheetml/2006/main" count="110" uniqueCount="72">
  <si>
    <t>L.p.</t>
  </si>
  <si>
    <t>Nazwa materiału</t>
  </si>
  <si>
    <t>Rozmiar/opis</t>
  </si>
  <si>
    <t>J.M</t>
  </si>
  <si>
    <t>Ilość</t>
  </si>
  <si>
    <t>Pełen kod towaru dla każdego rozmiar</t>
  </si>
  <si>
    <t>Cena jednostkowa netto</t>
  </si>
  <si>
    <t>%  VAT</t>
  </si>
  <si>
    <t>Cena jednostkowa brutto</t>
  </si>
  <si>
    <t>Wartość netto</t>
  </si>
  <si>
    <t>Wartość brutto</t>
  </si>
  <si>
    <t>Uwagi</t>
  </si>
  <si>
    <t>ZADANIE 1</t>
  </si>
  <si>
    <t>Filterki białe "2 HOLE" do Cytowirówki</t>
  </si>
  <si>
    <t>op. 200 szt.</t>
  </si>
  <si>
    <t>op.</t>
  </si>
  <si>
    <t>ZADANIE 2</t>
  </si>
  <si>
    <t>Szkiełko nakrywkowe 24x50 dedykowane się do zaklejarek automatycznych 1000szt
musi posiadać certyfikat CE</t>
  </si>
  <si>
    <t>1000 szt.</t>
  </si>
  <si>
    <t>dopuszcza się inne wielkości opakowania po odpowiednim przeliczeniu</t>
  </si>
  <si>
    <t>ZADANIE 3</t>
  </si>
  <si>
    <t>Szkiełko mikroskopowe, szlifowane krawędzie pod kątem 45, z lakierowanym kolorowym polem, dedykowane do drukarki LAB
musi posiadać certyfikat CE</t>
  </si>
  <si>
    <t>50 szt.</t>
  </si>
  <si>
    <t>ZADANIE 4</t>
  </si>
  <si>
    <t>Kasetka histopatologiczna do bardzo drobnych wycinków, wykonana z polimeru odpornego na odczynniki chemiczne stosowane w procesie
- wieczka osobno, pakowana w stosy z taśmą zabezpieczającą
- otwory o wym. 0,35mm, zapewniające swobodny przepływy używanych odczynników
- jedna komora wewnętrzna wyraźnie oddzielona od pozostałych części kasetki
- do zastosowania w drukarkach LAB lub w ręcznych metodach znakowania materiału
musi posiadać certyfikat CE</t>
  </si>
  <si>
    <t>op. 1000 szt.</t>
  </si>
  <si>
    <t>ZADANIE 5</t>
  </si>
  <si>
    <t xml:space="preserve">Kasetka zamykana Mega wykonana z polimeru odpornego na chemikalia, do bloczków parafinowych o wymiarach 40x26x13mm z podłużnymi otworami
-wieczko dobrze zamykające bez zawiasów i niedające się łatwo otworzyć, zrywalne
- skośna powierzchnia przedniej części kasetki o fakturze pozwalającej na naniesienie numeru dowolna techniką, musi posiadać certyfikat CE
</t>
  </si>
  <si>
    <t>op. 100 szt.</t>
  </si>
  <si>
    <t>ZADANIE 6</t>
  </si>
  <si>
    <t xml:space="preserve">Kasetka typu Standard wykonana z polimeru odpornego na chemikalia, z osobną plastykową pokrywką, pakowana w stosy z taśmą zabezpieczającą
Do zastosowania w drukarkach LAB lub w ręcznych metodach znakowania materiału
- dostępność w różnych kolorach, musi posiadać certyfikat CE
</t>
  </si>
  <si>
    <t>op. 1000szt.</t>
  </si>
  <si>
    <t>ZADANIE 7</t>
  </si>
  <si>
    <t>Kasetka biopsyjna wykonana z polimeru odpornego na chemikalia, wieczko osobno ,kasetka pakowana w stosy z taśmą zabezpieczającą
-otwory w kasetce 1x1mm
- do zastosowania w drukarce LAB lub w ręcznych metodach znakowania materiału
- musi posiadać Certyfikat CE</t>
  </si>
  <si>
    <t>ZADANIE 8</t>
  </si>
  <si>
    <t>Szkiełko podstawowe adhezyjne Super Frost Thermo Scientific a72 szt do badań immunohistochemicznych i pracowni FISH w aparacie Benchmark.
Musi posiadać certyfikat CE</t>
  </si>
  <si>
    <t>op. 72szt.</t>
  </si>
  <si>
    <t>ZADANIE 9</t>
  </si>
  <si>
    <t>Pipetki Pastura do pobierania i przenoszenia niewielkiej ilosci płynów z podziałka z tworzywa sztucznego 3 ml a 500szt.</t>
  </si>
  <si>
    <t>op. 500szt.</t>
  </si>
  <si>
    <t>końcówka do pipety EPPENDORF RESERCH PLUS 100-1000 ul,bezbarwne</t>
  </si>
  <si>
    <t xml:space="preserve"> op.500szt.</t>
  </si>
  <si>
    <t>Probówki stożkowe PP, przezroczyste, z zakrętką, stożkowodenne, pojemność 15 ml, niesterylne , 1 op. = 50 szt.</t>
  </si>
  <si>
    <t>op. 50 szt.</t>
  </si>
  <si>
    <t>Probówki stożkowe PP, przezroczyste, z zakrętką, stożkowodenne, pojemność 50 ml, niesterylne, 1 op. = 50 szt.</t>
  </si>
  <si>
    <t>RAZEM:</t>
  </si>
  <si>
    <t>ZADANIE 10</t>
  </si>
  <si>
    <t>Bibuła jakościowa 45x56 cm a 100szt.</t>
  </si>
  <si>
    <t>op. 100szt</t>
  </si>
  <si>
    <t>ZADANIE 11</t>
  </si>
  <si>
    <t>szkiełko z podwójnym polem do opisu,szlifowane,dedykowane do zaklejarek automatycznych,musi posiadać certyfikat CE</t>
  </si>
  <si>
    <t>op                 .</t>
  </si>
  <si>
    <t>ZADANIE 12</t>
  </si>
  <si>
    <t>Probówka poliestrowa 75x16 z korkiem opakowanie 500 sztuk</t>
  </si>
  <si>
    <t>75x16mm</t>
  </si>
  <si>
    <t xml:space="preserve"> ZADANIE 13</t>
  </si>
  <si>
    <t xml:space="preserve">Pojemniki do badań histopatologicznych zamykany posiadajacy certyfikat CE IVD 60ml. </t>
  </si>
  <si>
    <t>a100szt.</t>
  </si>
  <si>
    <t>Pojemniki do badań histopatologicznych zamykany posiadajacy certyfikat CE IVD 100ml. (wysokie minimum 8,5 cm)</t>
  </si>
  <si>
    <t>a50szt.</t>
  </si>
  <si>
    <t>Pojemniki do badań histopatologicznych zamykany posiadajacy certyfikat CE IVD 120ml.</t>
  </si>
  <si>
    <t>Pojemniki do badań histopatologicznych zamykany posiadajacy certyfikat CE IVD 366ml.</t>
  </si>
  <si>
    <t>Pojemniki do badań histopatologicznych zamykany posiadajacy certyfikat CE IVD 520ml.</t>
  </si>
  <si>
    <t>Pojemniki do badań histopatologicznych zamykany posiadajacy certyfikat CE IVD 1200ml.</t>
  </si>
  <si>
    <t>Pojemniki do badań histopatologicznych zamykany posiadajacy certyfikat CE IVD 2300ml.</t>
  </si>
  <si>
    <t>a30szt.</t>
  </si>
  <si>
    <t>Pojemniki do badań histopatologicznych zamykany posiadajacy certyfikat CE IVD 3400ml.</t>
  </si>
  <si>
    <t>Pojemniki do badań histopatologicznych zamykany posiadajacy certyfikat CE IVD 10.6L</t>
  </si>
  <si>
    <t>Pojemniki do badań histopatologicznych zamykany posiadajacy certyfikat CE IVD 15 ml</t>
  </si>
  <si>
    <t>Sprawa 57/2026</t>
  </si>
  <si>
    <t>FORMULARZ CENOWY</t>
  </si>
  <si>
    <t>załącznik nr 4 do SWZ</t>
  </si>
</sst>
</file>

<file path=xl/styles.xml><?xml version="1.0" encoding="utf-8"?>
<styleSheet xmlns="http://schemas.openxmlformats.org/spreadsheetml/2006/main">
  <numFmts count="4">
    <numFmt numFmtId="164" formatCode="#,##0.00&quot; zł&quot;"/>
    <numFmt numFmtId="165" formatCode="&quot; &quot;* #,##0.00&quot; &quot;[$zł-415]&quot; &quot;;&quot;-&quot;* #,##0.00&quot; &quot;[$zł-415]&quot; &quot;;&quot; &quot;* &quot;-&quot;#&quot; &quot;[$zł-415]&quot; &quot;;&quot; &quot;@&quot; &quot;"/>
    <numFmt numFmtId="166" formatCode="#,##0&quot;   &quot;"/>
    <numFmt numFmtId="167" formatCode="&quot; &quot;* #,##0.00&quot; zł &quot;;&quot;-&quot;* #,##0.00&quot; zł &quot;;&quot; &quot;* &quot;-&quot;00&quot; zł &quot;;&quot; &quot;@&quot; &quot;"/>
  </numFmts>
  <fonts count="24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sz val="10"/>
      <color rgb="FF000000"/>
      <name val="Liberation Sans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996600"/>
      <name val="Calibri"/>
      <family val="2"/>
      <charset val="238"/>
    </font>
    <font>
      <sz val="11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2"/>
      <color rgb="FF000000"/>
      <name val="Arial Narrow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8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Arial Narrow"/>
      <family val="2"/>
      <charset val="238"/>
    </font>
    <font>
      <b/>
      <sz val="12"/>
      <color rgb="FF000000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167" fontId="1" fillId="0" borderId="0" applyFont="0" applyBorder="0" applyProtection="0"/>
    <xf numFmtId="9" fontId="1" fillId="0" borderId="0" applyFon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07">
    <xf numFmtId="0" fontId="0" fillId="0" borderId="0" xfId="0"/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5" fontId="15" fillId="0" borderId="2" xfId="1" applyFont="1" applyFill="1" applyBorder="1" applyAlignment="1">
      <alignment horizontal="center" vertical="center" wrapText="1"/>
    </xf>
    <xf numFmtId="9" fontId="15" fillId="0" borderId="2" xfId="2" applyFont="1" applyFill="1" applyBorder="1" applyAlignment="1">
      <alignment horizontal="center" vertical="center" wrapText="1"/>
    </xf>
    <xf numFmtId="165" fontId="15" fillId="0" borderId="2" xfId="1" applyFont="1" applyBorder="1" applyAlignment="1">
      <alignment horizontal="center" vertical="center" wrapText="1"/>
    </xf>
    <xf numFmtId="0" fontId="16" fillId="0" borderId="0" xfId="0" applyFont="1"/>
    <xf numFmtId="0" fontId="0" fillId="0" borderId="0" xfId="0" applyFill="1" applyAlignment="1"/>
    <xf numFmtId="0" fontId="15" fillId="0" borderId="3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1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5" fillId="0" borderId="2" xfId="1" applyNumberFormat="1" applyFont="1" applyBorder="1" applyAlignment="1">
      <alignment horizontal="center" vertical="center"/>
    </xf>
    <xf numFmtId="1" fontId="17" fillId="10" borderId="2" xfId="0" applyNumberFormat="1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5" fontId="17" fillId="0" borderId="2" xfId="1" applyFont="1" applyFill="1" applyBorder="1" applyAlignment="1">
      <alignment horizontal="center" vertical="center"/>
    </xf>
    <xf numFmtId="9" fontId="17" fillId="10" borderId="2" xfId="2" applyFont="1" applyFill="1" applyBorder="1" applyAlignment="1">
      <alignment horizontal="center" vertical="center"/>
    </xf>
    <xf numFmtId="165" fontId="17" fillId="10" borderId="2" xfId="1" applyFont="1" applyFill="1" applyBorder="1" applyAlignment="1">
      <alignment horizontal="center" vertical="center"/>
    </xf>
    <xf numFmtId="165" fontId="15" fillId="10" borderId="2" xfId="1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left" vertical="center" wrapText="1"/>
    </xf>
    <xf numFmtId="0" fontId="17" fillId="10" borderId="2" xfId="0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/>
    </xf>
    <xf numFmtId="164" fontId="17" fillId="10" borderId="2" xfId="0" applyNumberFormat="1" applyFont="1" applyFill="1" applyBorder="1" applyAlignment="1">
      <alignment vertical="center" wrapText="1"/>
    </xf>
    <xf numFmtId="164" fontId="15" fillId="10" borderId="2" xfId="0" applyNumberFormat="1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vertical="center" wrapText="1"/>
    </xf>
    <xf numFmtId="165" fontId="17" fillId="10" borderId="5" xfId="1" applyFont="1" applyFill="1" applyBorder="1" applyAlignment="1">
      <alignment horizontal="center" vertical="center"/>
    </xf>
    <xf numFmtId="165" fontId="15" fillId="0" borderId="2" xfId="1" applyFont="1" applyBorder="1" applyAlignment="1">
      <alignment horizontal="center" vertical="center"/>
    </xf>
    <xf numFmtId="0" fontId="17" fillId="10" borderId="4" xfId="0" applyFont="1" applyFill="1" applyBorder="1" applyAlignment="1">
      <alignment vertical="center"/>
    </xf>
    <xf numFmtId="165" fontId="15" fillId="10" borderId="5" xfId="1" applyFont="1" applyFill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165" fontId="17" fillId="0" borderId="5" xfId="1" applyFont="1" applyBorder="1" applyAlignment="1">
      <alignment horizontal="center" vertical="center"/>
    </xf>
    <xf numFmtId="165" fontId="15" fillId="0" borderId="5" xfId="1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17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165" fontId="17" fillId="0" borderId="0" xfId="1" applyFont="1" applyFill="1" applyAlignment="1">
      <alignment horizontal="center" vertical="center"/>
    </xf>
    <xf numFmtId="9" fontId="15" fillId="0" borderId="0" xfId="2" applyFont="1" applyFill="1" applyAlignment="1">
      <alignment horizontal="center" vertical="center"/>
    </xf>
    <xf numFmtId="165" fontId="15" fillId="0" borderId="0" xfId="1" applyFont="1" applyAlignment="1">
      <alignment horizontal="center" vertical="center"/>
    </xf>
    <xf numFmtId="165" fontId="15" fillId="0" borderId="6" xfId="1" applyFont="1" applyBorder="1" applyAlignment="1">
      <alignment horizontal="center" vertical="center"/>
    </xf>
    <xf numFmtId="165" fontId="15" fillId="0" borderId="3" xfId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7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1" fontId="17" fillId="0" borderId="2" xfId="0" applyNumberFormat="1" applyFont="1" applyBorder="1" applyAlignment="1">
      <alignment horizontal="right" vertical="center" shrinkToFi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right" vertical="center" wrapText="1"/>
    </xf>
    <xf numFmtId="1" fontId="17" fillId="0" borderId="2" xfId="0" applyNumberFormat="1" applyFont="1" applyFill="1" applyBorder="1" applyAlignment="1">
      <alignment horizontal="center" vertical="center" shrinkToFit="1"/>
    </xf>
    <xf numFmtId="165" fontId="17" fillId="0" borderId="2" xfId="1" applyFont="1" applyFill="1" applyBorder="1" applyAlignment="1">
      <alignment horizontal="center" vertical="center" wrapText="1"/>
    </xf>
    <xf numFmtId="9" fontId="17" fillId="0" borderId="2" xfId="2" applyFont="1" applyFill="1" applyBorder="1" applyAlignment="1">
      <alignment horizontal="center" vertical="center" shrinkToFit="1"/>
    </xf>
    <xf numFmtId="0" fontId="16" fillId="0" borderId="0" xfId="0" applyFont="1" applyAlignment="1">
      <alignment horizontal="left" vertical="center"/>
    </xf>
    <xf numFmtId="0" fontId="21" fillId="0" borderId="8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0" xfId="0" applyFill="1"/>
    <xf numFmtId="9" fontId="17" fillId="0" borderId="4" xfId="2" applyFont="1" applyFill="1" applyBorder="1" applyAlignment="1">
      <alignment horizontal="center" vertical="center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0" fillId="10" borderId="9" xfId="0" applyFill="1" applyBorder="1"/>
    <xf numFmtId="0" fontId="0" fillId="10" borderId="0" xfId="0" applyFill="1"/>
    <xf numFmtId="166" fontId="17" fillId="10" borderId="2" xfId="0" applyNumberFormat="1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3" fontId="17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0" fontId="17" fillId="10" borderId="10" xfId="0" applyFont="1" applyFill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3" fontId="17" fillId="0" borderId="10" xfId="0" applyNumberFormat="1" applyFont="1" applyFill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165" fontId="17" fillId="0" borderId="10" xfId="1" applyFont="1" applyFill="1" applyBorder="1" applyAlignment="1">
      <alignment horizontal="center" vertical="center"/>
    </xf>
    <xf numFmtId="9" fontId="17" fillId="0" borderId="10" xfId="2" applyFont="1" applyFill="1" applyBorder="1" applyAlignment="1">
      <alignment horizontal="center" vertical="center"/>
    </xf>
    <xf numFmtId="165" fontId="15" fillId="0" borderId="2" xfId="1" applyFont="1" applyFill="1" applyBorder="1" applyAlignment="1">
      <alignment vertical="center"/>
    </xf>
    <xf numFmtId="165" fontId="15" fillId="0" borderId="2" xfId="1" applyFont="1" applyFill="1" applyBorder="1" applyAlignment="1">
      <alignment horizontal="center" vertical="center"/>
    </xf>
    <xf numFmtId="165" fontId="15" fillId="0" borderId="2" xfId="1" applyFont="1" applyBorder="1" applyAlignment="1">
      <alignment vertical="center"/>
    </xf>
    <xf numFmtId="164" fontId="15" fillId="0" borderId="2" xfId="0" applyNumberFormat="1" applyFont="1" applyBorder="1" applyAlignment="1">
      <alignment vertical="center"/>
    </xf>
    <xf numFmtId="0" fontId="23" fillId="0" borderId="2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Alignment="1">
      <alignment horizontal="center" vertical="center"/>
    </xf>
    <xf numFmtId="9" fontId="17" fillId="0" borderId="0" xfId="2" applyFont="1" applyFill="1" applyAlignment="1"/>
    <xf numFmtId="165" fontId="17" fillId="0" borderId="0" xfId="1" applyFont="1"/>
    <xf numFmtId="165" fontId="17" fillId="0" borderId="0" xfId="1" applyFont="1" applyAlignment="1">
      <alignment horizontal="center"/>
    </xf>
    <xf numFmtId="0" fontId="17" fillId="0" borderId="0" xfId="0" applyFont="1" applyAlignment="1">
      <alignment horizontal="center"/>
    </xf>
    <xf numFmtId="164" fontId="15" fillId="1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165" fontId="17" fillId="0" borderId="0" xfId="1" applyFont="1" applyAlignment="1">
      <alignment horizontal="center"/>
    </xf>
    <xf numFmtId="0" fontId="0" fillId="9" borderId="2" xfId="0" applyFill="1" applyBorder="1"/>
    <xf numFmtId="0" fontId="15" fillId="0" borderId="2" xfId="0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9" fontId="17" fillId="0" borderId="2" xfId="2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center" vertical="center" wrapText="1"/>
    </xf>
  </cellXfs>
  <cellStyles count="24">
    <cellStyle name="Accent" xfId="3"/>
    <cellStyle name="Accent 1" xfId="4"/>
    <cellStyle name="Accent 2" xfId="5"/>
    <cellStyle name="Accent 3" xfId="6"/>
    <cellStyle name="Bad" xfId="7"/>
    <cellStyle name="Default" xfId="8"/>
    <cellStyle name="Error" xfId="9"/>
    <cellStyle name="Excel Built-in Currency" xfId="10"/>
    <cellStyle name="Excel Built-in Percent" xfId="11"/>
    <cellStyle name="Footnote" xfId="12"/>
    <cellStyle name="Good" xfId="13"/>
    <cellStyle name="Heading" xfId="14"/>
    <cellStyle name="Heading 1" xfId="15"/>
    <cellStyle name="Heading 2" xfId="16"/>
    <cellStyle name="Hyperlink" xfId="17"/>
    <cellStyle name="Neutral" xfId="18"/>
    <cellStyle name="Normalny" xfId="0" builtinId="0" customBuiltin="1"/>
    <cellStyle name="Note" xfId="19"/>
    <cellStyle name="Procentowy" xfId="2" builtinId="5" customBuiltin="1"/>
    <cellStyle name="Result" xfId="20"/>
    <cellStyle name="Status" xfId="21"/>
    <cellStyle name="Text" xfId="22"/>
    <cellStyle name="Walutowy" xfId="1" builtinId="4" customBuiltin="1"/>
    <cellStyle name="Warning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9"/>
  <sheetViews>
    <sheetView tabSelected="1" workbookViewId="0">
      <selection activeCell="I29" sqref="I29"/>
    </sheetView>
  </sheetViews>
  <sheetFormatPr defaultRowHeight="15.75"/>
  <cols>
    <col min="1" max="1" width="5.42578125" style="87" customWidth="1"/>
    <col min="2" max="2" width="47.5703125" style="87" customWidth="1"/>
    <col min="3" max="3" width="33.140625" style="94" customWidth="1"/>
    <col min="4" max="4" width="18" style="87" customWidth="1"/>
    <col min="5" max="5" width="14.28515625" style="89" customWidth="1"/>
    <col min="6" max="6" width="18" style="90" customWidth="1"/>
    <col min="7" max="7" width="18" style="43" customWidth="1"/>
    <col min="8" max="8" width="18" style="91" customWidth="1"/>
    <col min="9" max="9" width="18" style="92" customWidth="1"/>
    <col min="10" max="11" width="18" style="93" customWidth="1"/>
    <col min="12" max="12" width="25" style="87" customWidth="1"/>
    <col min="13" max="13" width="18" style="7" hidden="1" customWidth="1"/>
    <col min="14" max="14" width="9.140625" style="8" customWidth="1"/>
    <col min="15" max="16384" width="9.140625" style="8"/>
  </cols>
  <sheetData>
    <row r="1" spans="1:26">
      <c r="B1" s="87" t="s">
        <v>69</v>
      </c>
      <c r="E1" s="96" t="s">
        <v>70</v>
      </c>
      <c r="F1" s="96"/>
      <c r="G1" s="96"/>
      <c r="K1" s="97" t="s">
        <v>71</v>
      </c>
      <c r="L1" s="97"/>
    </row>
    <row r="3" spans="1:26" ht="58.5" customHeight="1">
      <c r="A3" s="1" t="s">
        <v>0</v>
      </c>
      <c r="B3" s="1" t="s">
        <v>1</v>
      </c>
      <c r="C3" s="2" t="s">
        <v>2</v>
      </c>
      <c r="D3" s="1" t="s">
        <v>3</v>
      </c>
      <c r="E3" s="3" t="s">
        <v>4</v>
      </c>
      <c r="F3" s="2" t="s">
        <v>5</v>
      </c>
      <c r="G3" s="4" t="s">
        <v>6</v>
      </c>
      <c r="H3" s="5" t="s">
        <v>7</v>
      </c>
      <c r="I3" s="6" t="s">
        <v>8</v>
      </c>
      <c r="J3" s="6" t="s">
        <v>9</v>
      </c>
      <c r="K3" s="6" t="s">
        <v>10</v>
      </c>
      <c r="L3" s="1" t="s">
        <v>11</v>
      </c>
    </row>
    <row r="4" spans="1:26" customFormat="1">
      <c r="A4" s="1">
        <v>1</v>
      </c>
      <c r="B4" s="9">
        <v>2</v>
      </c>
      <c r="C4" s="1">
        <v>3</v>
      </c>
      <c r="D4" s="1">
        <v>4</v>
      </c>
      <c r="E4" s="10">
        <v>5</v>
      </c>
      <c r="F4" s="1">
        <v>6</v>
      </c>
      <c r="G4" s="11">
        <v>7</v>
      </c>
      <c r="H4" s="12">
        <v>8</v>
      </c>
      <c r="I4" s="13">
        <v>9</v>
      </c>
      <c r="J4" s="13">
        <v>10</v>
      </c>
      <c r="K4" s="13">
        <v>11</v>
      </c>
      <c r="L4" s="1">
        <v>12</v>
      </c>
      <c r="M4" s="7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customForma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7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customFormat="1" ht="26.25" customHeight="1">
      <c r="A6" s="99" t="s">
        <v>12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7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customFormat="1" ht="66.75" customHeight="1">
      <c r="A7" s="14">
        <v>1</v>
      </c>
      <c r="B7" s="15" t="s">
        <v>13</v>
      </c>
      <c r="C7" s="16" t="s">
        <v>14</v>
      </c>
      <c r="D7" s="17" t="s">
        <v>15</v>
      </c>
      <c r="E7" s="18">
        <v>4</v>
      </c>
      <c r="F7" s="17"/>
      <c r="G7" s="19"/>
      <c r="H7" s="20"/>
      <c r="I7" s="21">
        <f>G7+H7*G7</f>
        <v>0</v>
      </c>
      <c r="J7" s="22">
        <f>E7*G7</f>
        <v>0</v>
      </c>
      <c r="K7" s="22">
        <f>E7*I7</f>
        <v>0</v>
      </c>
      <c r="L7" s="15"/>
      <c r="M7" s="7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customFormat="1" ht="30.75" customHeight="1">
      <c r="A8" s="99" t="s">
        <v>16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7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customFormat="1" ht="66.75" customHeight="1">
      <c r="A9" s="14">
        <v>1</v>
      </c>
      <c r="B9" s="23" t="s">
        <v>17</v>
      </c>
      <c r="C9" s="24" t="s">
        <v>18</v>
      </c>
      <c r="D9" s="14" t="s">
        <v>15</v>
      </c>
      <c r="E9" s="25">
        <v>400</v>
      </c>
      <c r="F9" s="14"/>
      <c r="G9" s="19"/>
      <c r="H9" s="20"/>
      <c r="I9" s="21">
        <f>G9+H9*G9</f>
        <v>0</v>
      </c>
      <c r="J9" s="22">
        <f>E9*G9</f>
        <v>0</v>
      </c>
      <c r="K9" s="22">
        <f>E9*I9</f>
        <v>0</v>
      </c>
      <c r="L9" s="26" t="s">
        <v>19</v>
      </c>
      <c r="M9" s="7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customFormat="1" ht="32.25" customHeight="1">
      <c r="A10" s="95" t="s">
        <v>20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7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customFormat="1" ht="78" customHeight="1">
      <c r="A11" s="14">
        <v>1</v>
      </c>
      <c r="B11" s="23" t="s">
        <v>21</v>
      </c>
      <c r="C11" s="24" t="s">
        <v>22</v>
      </c>
      <c r="D11" s="14" t="s">
        <v>15</v>
      </c>
      <c r="E11" s="25">
        <v>4500</v>
      </c>
      <c r="F11" s="14"/>
      <c r="G11" s="19"/>
      <c r="H11" s="20"/>
      <c r="I11" s="21">
        <f>G11+H11*G11</f>
        <v>0</v>
      </c>
      <c r="J11" s="22">
        <f>E11*G11</f>
        <v>0</v>
      </c>
      <c r="K11" s="22">
        <f>E11*I11</f>
        <v>0</v>
      </c>
      <c r="L11" s="26" t="s">
        <v>19</v>
      </c>
      <c r="M11" s="7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customFormat="1" ht="30.75" customHeight="1">
      <c r="A12" s="99" t="s">
        <v>23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7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customFormat="1" ht="163.5" customHeight="1">
      <c r="A13" s="14">
        <v>1</v>
      </c>
      <c r="B13" s="28" t="s">
        <v>24</v>
      </c>
      <c r="C13" s="17" t="s">
        <v>25</v>
      </c>
      <c r="D13" s="17" t="s">
        <v>15</v>
      </c>
      <c r="E13" s="18">
        <v>70</v>
      </c>
      <c r="F13" s="17"/>
      <c r="G13" s="19"/>
      <c r="H13" s="20"/>
      <c r="I13" s="29">
        <f>G13+H13*G13</f>
        <v>0</v>
      </c>
      <c r="J13" s="22">
        <f>E13*G13</f>
        <v>0</v>
      </c>
      <c r="K13" s="22">
        <f>E13*I13</f>
        <v>0</v>
      </c>
      <c r="L13" s="26" t="s">
        <v>19</v>
      </c>
      <c r="M13" s="7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customFormat="1" ht="41.25" customHeight="1">
      <c r="A14" s="99" t="s">
        <v>26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7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customFormat="1" ht="114" customHeight="1">
      <c r="A15" s="14">
        <v>1</v>
      </c>
      <c r="B15" s="28" t="s">
        <v>27</v>
      </c>
      <c r="C15" s="17" t="s">
        <v>28</v>
      </c>
      <c r="D15" s="17" t="s">
        <v>15</v>
      </c>
      <c r="E15" s="18">
        <v>50</v>
      </c>
      <c r="F15" s="17"/>
      <c r="G15" s="19"/>
      <c r="H15" s="20"/>
      <c r="I15" s="29">
        <f>G15+H15*G15</f>
        <v>0</v>
      </c>
      <c r="J15" s="22">
        <f>E15*G15</f>
        <v>0</v>
      </c>
      <c r="K15" s="30">
        <f>E15*I15</f>
        <v>0</v>
      </c>
      <c r="L15" s="26" t="s">
        <v>19</v>
      </c>
      <c r="M15" s="7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customFormat="1" ht="27.75" customHeight="1">
      <c r="A16" s="99" t="s">
        <v>29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7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customFormat="1" ht="93" customHeight="1">
      <c r="A17" s="14">
        <v>1</v>
      </c>
      <c r="B17" s="23" t="s">
        <v>30</v>
      </c>
      <c r="C17" s="17" t="s">
        <v>31</v>
      </c>
      <c r="D17" s="17" t="s">
        <v>15</v>
      </c>
      <c r="E17" s="18">
        <v>88</v>
      </c>
      <c r="F17" s="17"/>
      <c r="G17" s="19"/>
      <c r="H17" s="20"/>
      <c r="I17" s="29">
        <f>G17+H17*G17</f>
        <v>0</v>
      </c>
      <c r="J17" s="22">
        <f>E17*G17</f>
        <v>0</v>
      </c>
      <c r="K17" s="22">
        <f>E17*I17</f>
        <v>0</v>
      </c>
      <c r="L17" s="26" t="s">
        <v>19</v>
      </c>
      <c r="M17" s="7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customFormat="1" ht="37.5" customHeight="1">
      <c r="A18" s="99" t="s">
        <v>32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7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customFormat="1" ht="120" customHeight="1">
      <c r="A19" s="14">
        <v>1</v>
      </c>
      <c r="B19" s="28" t="s">
        <v>33</v>
      </c>
      <c r="C19" s="16" t="s">
        <v>31</v>
      </c>
      <c r="D19" s="17" t="s">
        <v>15</v>
      </c>
      <c r="E19" s="18">
        <v>32</v>
      </c>
      <c r="F19" s="17"/>
      <c r="G19" s="19"/>
      <c r="H19" s="20"/>
      <c r="I19" s="29">
        <f>G19+H19*G19</f>
        <v>0</v>
      </c>
      <c r="J19" s="22">
        <f>E19*G19</f>
        <v>0</v>
      </c>
      <c r="K19" s="22">
        <f>E19*I19</f>
        <v>0</v>
      </c>
      <c r="L19" s="26" t="s">
        <v>19</v>
      </c>
      <c r="M19" s="7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customFormat="1" ht="37.5" customHeight="1">
      <c r="A20" s="99" t="s">
        <v>34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customFormat="1" ht="87" customHeight="1">
      <c r="A21" s="15">
        <v>1</v>
      </c>
      <c r="B21" s="28" t="s">
        <v>35</v>
      </c>
      <c r="C21" s="17" t="s">
        <v>36</v>
      </c>
      <c r="D21" s="17" t="s">
        <v>15</v>
      </c>
      <c r="E21" s="18">
        <v>300</v>
      </c>
      <c r="F21" s="17"/>
      <c r="G21" s="19"/>
      <c r="H21" s="20"/>
      <c r="I21" s="29">
        <f>G21+H21*G21</f>
        <v>0</v>
      </c>
      <c r="J21" s="22">
        <f>E21*G21</f>
        <v>0</v>
      </c>
      <c r="K21" s="30">
        <f>E21*I21</f>
        <v>0</v>
      </c>
      <c r="L21" s="31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customFormat="1" ht="39" customHeight="1">
      <c r="A22" s="99" t="s">
        <v>37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customFormat="1" ht="60" customHeight="1">
      <c r="A23" s="14">
        <v>1</v>
      </c>
      <c r="B23" s="28" t="s">
        <v>38</v>
      </c>
      <c r="C23" s="16" t="s">
        <v>39</v>
      </c>
      <c r="D23" s="17" t="s">
        <v>15</v>
      </c>
      <c r="E23" s="18">
        <v>4</v>
      </c>
      <c r="F23" s="17"/>
      <c r="G23" s="19"/>
      <c r="H23" s="105"/>
      <c r="I23" s="29">
        <f>G23+H23*G23</f>
        <v>0</v>
      </c>
      <c r="J23" s="32">
        <f>E23*G23</f>
        <v>0</v>
      </c>
      <c r="K23" s="22">
        <f>E23*I23</f>
        <v>0</v>
      </c>
      <c r="L23" s="31"/>
      <c r="M23" s="7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customFormat="1" ht="41.25" customHeight="1">
      <c r="A24" s="33">
        <v>2</v>
      </c>
      <c r="B24" s="34" t="s">
        <v>40</v>
      </c>
      <c r="C24" s="16" t="s">
        <v>41</v>
      </c>
      <c r="D24" s="16" t="s">
        <v>15</v>
      </c>
      <c r="E24" s="35">
        <v>2</v>
      </c>
      <c r="F24" s="16"/>
      <c r="G24" s="19"/>
      <c r="H24" s="105"/>
      <c r="I24" s="36">
        <f>G24+H24*G24</f>
        <v>0</v>
      </c>
      <c r="J24" s="37">
        <f>E24*G24</f>
        <v>0</v>
      </c>
      <c r="K24" s="30">
        <f>E24*I24</f>
        <v>0</v>
      </c>
      <c r="L24" s="38"/>
      <c r="M24" s="7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customFormat="1" ht="54" customHeight="1">
      <c r="A25" s="14">
        <v>3</v>
      </c>
      <c r="B25" s="39" t="s">
        <v>42</v>
      </c>
      <c r="C25" s="17" t="s">
        <v>43</v>
      </c>
      <c r="D25" s="17" t="s">
        <v>15</v>
      </c>
      <c r="E25" s="18">
        <v>14</v>
      </c>
      <c r="F25" s="17"/>
      <c r="G25" s="19"/>
      <c r="H25" s="105"/>
      <c r="I25" s="29">
        <f>G25+H25*G25</f>
        <v>0</v>
      </c>
      <c r="J25" s="22">
        <f>E25*G25</f>
        <v>0</v>
      </c>
      <c r="K25" s="22">
        <f>E25*I25</f>
        <v>0</v>
      </c>
      <c r="L25" s="31"/>
      <c r="M25" s="7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customFormat="1" ht="56.25" customHeight="1">
      <c r="A26" s="14">
        <v>4</v>
      </c>
      <c r="B26" s="39" t="s">
        <v>44</v>
      </c>
      <c r="C26" s="16" t="s">
        <v>43</v>
      </c>
      <c r="D26" s="17" t="s">
        <v>15</v>
      </c>
      <c r="E26" s="18">
        <v>24</v>
      </c>
      <c r="F26" s="17"/>
      <c r="G26" s="19"/>
      <c r="H26" s="105"/>
      <c r="I26" s="29">
        <f>G26+H26*G26</f>
        <v>0</v>
      </c>
      <c r="J26" s="22">
        <f>E26*G26</f>
        <v>0</v>
      </c>
      <c r="K26" s="22">
        <f>E26*I26</f>
        <v>0</v>
      </c>
      <c r="L26" s="31"/>
      <c r="M26" s="7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customFormat="1">
      <c r="A27" s="100" t="s">
        <v>45</v>
      </c>
      <c r="B27" s="100"/>
      <c r="C27" s="40"/>
      <c r="D27" s="41"/>
      <c r="E27" s="42"/>
      <c r="F27" s="41"/>
      <c r="G27" s="43"/>
      <c r="H27" s="44"/>
      <c r="I27" s="45">
        <f>SUM(I23:I26)</f>
        <v>0</v>
      </c>
      <c r="J27" s="46">
        <f>SUM(J23:J26)</f>
        <v>0</v>
      </c>
      <c r="K27" s="47">
        <f>SUM(K23:K26)</f>
        <v>0</v>
      </c>
      <c r="L27" s="48"/>
      <c r="M27" s="7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customFormat="1" ht="39.75" customHeight="1">
      <c r="A28" s="101" t="s">
        <v>46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49"/>
      <c r="N28" s="50"/>
      <c r="O28" s="5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50" customFormat="1" ht="39.75" customHeight="1">
      <c r="A29" s="33">
        <v>1</v>
      </c>
      <c r="B29" s="34" t="s">
        <v>47</v>
      </c>
      <c r="C29" s="16" t="s">
        <v>48</v>
      </c>
      <c r="D29" s="16" t="s">
        <v>15</v>
      </c>
      <c r="E29" s="35">
        <v>6</v>
      </c>
      <c r="F29" s="16"/>
      <c r="G29" s="19"/>
      <c r="H29" s="105"/>
      <c r="I29" s="36">
        <f>G29+H29*G29</f>
        <v>0</v>
      </c>
      <c r="J29" s="37">
        <f>E29*G29</f>
        <v>0</v>
      </c>
      <c r="K29" s="30">
        <f>E29*I29</f>
        <v>0</v>
      </c>
      <c r="L29" s="38"/>
      <c r="M29" s="7"/>
      <c r="N29" s="8"/>
      <c r="O29" s="8"/>
    </row>
    <row r="30" spans="1:26" customFormat="1" ht="33.75" customHeight="1">
      <c r="A30" s="102" t="s">
        <v>49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51"/>
      <c r="N30" s="52"/>
      <c r="O30" s="52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s="52" customFormat="1" ht="64.5" customHeight="1">
      <c r="A31" s="53">
        <v>1</v>
      </c>
      <c r="B31" s="39" t="s">
        <v>50</v>
      </c>
      <c r="C31" s="54" t="s">
        <v>43</v>
      </c>
      <c r="D31" s="55" t="s">
        <v>51</v>
      </c>
      <c r="E31" s="56">
        <v>400</v>
      </c>
      <c r="F31" s="39"/>
      <c r="G31" s="57"/>
      <c r="H31" s="58"/>
      <c r="I31" s="36">
        <f>G31+H31*G31</f>
        <v>0</v>
      </c>
      <c r="J31" s="37">
        <f>E31*G31</f>
        <v>0</v>
      </c>
      <c r="K31" s="30">
        <f>E31*I31</f>
        <v>0</v>
      </c>
      <c r="L31" s="39"/>
      <c r="M31" s="59"/>
    </row>
    <row r="32" spans="1:26" s="63" customFormat="1" ht="21.75" customHeight="1">
      <c r="A32" s="103" t="s">
        <v>52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60"/>
      <c r="N32" s="61"/>
      <c r="O32" s="62"/>
    </row>
    <row r="33" spans="1:26" s="68" customFormat="1" ht="69" customHeight="1">
      <c r="A33" s="33">
        <v>1</v>
      </c>
      <c r="B33" s="54" t="s">
        <v>53</v>
      </c>
      <c r="C33" s="54" t="s">
        <v>54</v>
      </c>
      <c r="D33" s="54" t="s">
        <v>15</v>
      </c>
      <c r="E33" s="33">
        <v>6</v>
      </c>
      <c r="F33" s="33"/>
      <c r="G33" s="19"/>
      <c r="H33" s="64"/>
      <c r="I33" s="36">
        <f>G33+H33*G33</f>
        <v>0</v>
      </c>
      <c r="J33" s="37">
        <f>E33*G33</f>
        <v>0</v>
      </c>
      <c r="K33" s="30">
        <f>E33*I33</f>
        <v>0</v>
      </c>
      <c r="L33" s="6"/>
      <c r="M33" s="65"/>
      <c r="N33" s="66"/>
      <c r="O33" s="67"/>
    </row>
    <row r="34" spans="1:26" s="50" customFormat="1" ht="36" customHeight="1">
      <c r="A34" s="104" t="s">
        <v>55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</row>
    <row r="35" spans="1:26" s="71" customFormat="1" ht="39" customHeight="1">
      <c r="A35" s="14">
        <v>1</v>
      </c>
      <c r="B35" s="34" t="s">
        <v>56</v>
      </c>
      <c r="C35" s="17" t="s">
        <v>57</v>
      </c>
      <c r="D35" s="17" t="s">
        <v>15</v>
      </c>
      <c r="E35" s="18">
        <v>30</v>
      </c>
      <c r="F35" s="69"/>
      <c r="G35" s="19"/>
      <c r="H35" s="20"/>
      <c r="I35" s="36">
        <f t="shared" ref="I35:I44" si="0">G35+H35*G35</f>
        <v>0</v>
      </c>
      <c r="J35" s="36">
        <f t="shared" ref="J35:J44" si="1">E35*G35</f>
        <v>0</v>
      </c>
      <c r="K35" s="36">
        <f t="shared" ref="K35:K44" si="2">E35*I35</f>
        <v>0</v>
      </c>
      <c r="L35" s="27"/>
      <c r="M35" s="70"/>
    </row>
    <row r="36" spans="1:26" s="71" customFormat="1" ht="45" customHeight="1">
      <c r="A36" s="14">
        <v>2</v>
      </c>
      <c r="B36" s="34" t="s">
        <v>58</v>
      </c>
      <c r="C36" s="17" t="s">
        <v>59</v>
      </c>
      <c r="D36" s="17" t="s">
        <v>15</v>
      </c>
      <c r="E36" s="18">
        <v>100</v>
      </c>
      <c r="F36" s="69"/>
      <c r="G36" s="19"/>
      <c r="H36" s="20"/>
      <c r="I36" s="36">
        <f t="shared" si="0"/>
        <v>0</v>
      </c>
      <c r="J36" s="36">
        <f t="shared" si="1"/>
        <v>0</v>
      </c>
      <c r="K36" s="36">
        <f t="shared" si="2"/>
        <v>0</v>
      </c>
      <c r="L36" s="27"/>
      <c r="M36" s="70"/>
    </row>
    <row r="37" spans="1:26" s="71" customFormat="1" ht="49.5" customHeight="1">
      <c r="A37" s="14">
        <v>3</v>
      </c>
      <c r="B37" s="28" t="s">
        <v>60</v>
      </c>
      <c r="C37" s="17" t="s">
        <v>57</v>
      </c>
      <c r="D37" s="17" t="s">
        <v>15</v>
      </c>
      <c r="E37" s="18">
        <v>30</v>
      </c>
      <c r="F37" s="69"/>
      <c r="G37" s="19"/>
      <c r="H37" s="20"/>
      <c r="I37" s="36">
        <f t="shared" si="0"/>
        <v>0</v>
      </c>
      <c r="J37" s="36">
        <f t="shared" si="1"/>
        <v>0</v>
      </c>
      <c r="K37" s="36">
        <f t="shared" si="2"/>
        <v>0</v>
      </c>
      <c r="L37" s="27"/>
      <c r="M37" s="70"/>
    </row>
    <row r="38" spans="1:26" s="71" customFormat="1" ht="51" customHeight="1">
      <c r="A38" s="14">
        <v>4</v>
      </c>
      <c r="B38" s="28" t="s">
        <v>61</v>
      </c>
      <c r="C38" s="17" t="s">
        <v>57</v>
      </c>
      <c r="D38" s="17" t="s">
        <v>15</v>
      </c>
      <c r="E38" s="18">
        <v>17</v>
      </c>
      <c r="F38" s="69"/>
      <c r="G38" s="19"/>
      <c r="H38" s="20"/>
      <c r="I38" s="36">
        <f t="shared" si="0"/>
        <v>0</v>
      </c>
      <c r="J38" s="36">
        <f t="shared" si="1"/>
        <v>0</v>
      </c>
      <c r="K38" s="36">
        <f t="shared" si="2"/>
        <v>0</v>
      </c>
      <c r="L38" s="27"/>
      <c r="M38" s="70"/>
    </row>
    <row r="39" spans="1:26" s="71" customFormat="1" ht="51.75" customHeight="1">
      <c r="A39" s="14">
        <v>5</v>
      </c>
      <c r="B39" s="28" t="s">
        <v>62</v>
      </c>
      <c r="C39" s="17" t="s">
        <v>57</v>
      </c>
      <c r="D39" s="17" t="s">
        <v>15</v>
      </c>
      <c r="E39" s="18">
        <v>15</v>
      </c>
      <c r="F39" s="69"/>
      <c r="G39" s="19"/>
      <c r="H39" s="20"/>
      <c r="I39" s="36">
        <f t="shared" si="0"/>
        <v>0</v>
      </c>
      <c r="J39" s="36">
        <f t="shared" si="1"/>
        <v>0</v>
      </c>
      <c r="K39" s="36">
        <f t="shared" si="2"/>
        <v>0</v>
      </c>
      <c r="L39" s="27"/>
      <c r="M39" s="70"/>
    </row>
    <row r="40" spans="1:26" s="71" customFormat="1" ht="59.25" customHeight="1">
      <c r="A40" s="14">
        <v>6</v>
      </c>
      <c r="B40" s="28" t="s">
        <v>63</v>
      </c>
      <c r="C40" s="17" t="s">
        <v>59</v>
      </c>
      <c r="D40" s="17" t="s">
        <v>15</v>
      </c>
      <c r="E40" s="18">
        <v>30</v>
      </c>
      <c r="F40" s="69"/>
      <c r="G40" s="19"/>
      <c r="H40" s="20"/>
      <c r="I40" s="36">
        <f t="shared" si="0"/>
        <v>0</v>
      </c>
      <c r="J40" s="36">
        <f t="shared" si="1"/>
        <v>0</v>
      </c>
      <c r="K40" s="36">
        <f t="shared" si="2"/>
        <v>0</v>
      </c>
      <c r="L40" s="27"/>
      <c r="M40" s="70"/>
    </row>
    <row r="41" spans="1:26" s="71" customFormat="1" ht="59.25" customHeight="1">
      <c r="A41" s="14">
        <v>7</v>
      </c>
      <c r="B41" s="28" t="s">
        <v>64</v>
      </c>
      <c r="C41" s="17" t="s">
        <v>65</v>
      </c>
      <c r="D41" s="17" t="s">
        <v>15</v>
      </c>
      <c r="E41" s="18">
        <v>20</v>
      </c>
      <c r="F41" s="69"/>
      <c r="G41" s="19"/>
      <c r="H41" s="20"/>
      <c r="I41" s="36">
        <f t="shared" si="0"/>
        <v>0</v>
      </c>
      <c r="J41" s="36">
        <f t="shared" si="1"/>
        <v>0</v>
      </c>
      <c r="K41" s="36">
        <f t="shared" si="2"/>
        <v>0</v>
      </c>
      <c r="L41" s="27"/>
      <c r="M41" s="70"/>
    </row>
    <row r="42" spans="1:26" s="71" customFormat="1" ht="57.75" customHeight="1">
      <c r="A42" s="14">
        <v>8</v>
      </c>
      <c r="B42" s="28" t="s">
        <v>66</v>
      </c>
      <c r="C42" s="17" t="s">
        <v>65</v>
      </c>
      <c r="D42" s="17" t="s">
        <v>15</v>
      </c>
      <c r="E42" s="18">
        <v>20</v>
      </c>
      <c r="F42" s="69"/>
      <c r="G42" s="19"/>
      <c r="H42" s="20"/>
      <c r="I42" s="36">
        <f t="shared" si="0"/>
        <v>0</v>
      </c>
      <c r="J42" s="36">
        <f t="shared" si="1"/>
        <v>0</v>
      </c>
      <c r="K42" s="36">
        <f t="shared" si="2"/>
        <v>0</v>
      </c>
      <c r="L42" s="27"/>
      <c r="M42" s="70"/>
    </row>
    <row r="43" spans="1:26" s="71" customFormat="1" ht="51.75" customHeight="1">
      <c r="A43" s="14">
        <v>9</v>
      </c>
      <c r="B43" s="28" t="s">
        <v>67</v>
      </c>
      <c r="C43" s="17" t="s">
        <v>65</v>
      </c>
      <c r="D43" s="17" t="s">
        <v>15</v>
      </c>
      <c r="E43" s="18">
        <v>10</v>
      </c>
      <c r="F43" s="69"/>
      <c r="G43" s="19"/>
      <c r="H43" s="20"/>
      <c r="I43" s="36">
        <f t="shared" si="0"/>
        <v>0</v>
      </c>
      <c r="J43" s="36">
        <f t="shared" si="1"/>
        <v>0</v>
      </c>
      <c r="K43" s="36">
        <f t="shared" si="2"/>
        <v>0</v>
      </c>
      <c r="L43" s="27"/>
      <c r="M43" s="70"/>
    </row>
    <row r="44" spans="1:26" customFormat="1" ht="39" customHeight="1">
      <c r="A44" s="14">
        <v>10</v>
      </c>
      <c r="B44" s="28" t="s">
        <v>68</v>
      </c>
      <c r="C44" s="17" t="s">
        <v>57</v>
      </c>
      <c r="D44" s="17" t="s">
        <v>15</v>
      </c>
      <c r="E44" s="106">
        <v>250</v>
      </c>
      <c r="F44" s="72"/>
      <c r="G44" s="19"/>
      <c r="H44" s="20"/>
      <c r="I44" s="36">
        <f t="shared" si="0"/>
        <v>0</v>
      </c>
      <c r="J44" s="36">
        <f t="shared" si="1"/>
        <v>0</v>
      </c>
      <c r="K44" s="36">
        <f t="shared" si="2"/>
        <v>0</v>
      </c>
      <c r="L44" s="27"/>
      <c r="M44" s="73"/>
    </row>
    <row r="45" spans="1:26" customFormat="1" ht="20.25" customHeight="1">
      <c r="A45" s="74"/>
      <c r="B45" s="75"/>
      <c r="C45" s="76"/>
      <c r="D45" s="77"/>
      <c r="E45" s="78"/>
      <c r="F45" s="79"/>
      <c r="G45" s="80"/>
      <c r="H45" s="81"/>
      <c r="I45" s="82">
        <f>SUM(I35:I44)</f>
        <v>0</v>
      </c>
      <c r="J45" s="83">
        <f>SUM(J35:J44)</f>
        <v>0</v>
      </c>
      <c r="K45" s="84">
        <f>SUM(K35:K44)</f>
        <v>0</v>
      </c>
      <c r="L45" s="85"/>
      <c r="M45" s="86"/>
    </row>
    <row r="46" spans="1:26" customFormat="1">
      <c r="A46" s="87"/>
      <c r="B46" s="87"/>
      <c r="C46" s="88"/>
      <c r="D46" s="87"/>
      <c r="E46" s="89"/>
      <c r="F46" s="90"/>
      <c r="G46" s="43"/>
      <c r="H46" s="91"/>
      <c r="I46" s="92"/>
      <c r="J46" s="93"/>
      <c r="K46" s="93"/>
      <c r="L46" s="87"/>
      <c r="M46" s="7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customFormat="1">
      <c r="A47" s="87"/>
      <c r="B47" s="87"/>
      <c r="C47" s="88"/>
      <c r="D47" s="87"/>
      <c r="E47" s="89"/>
      <c r="F47" s="90"/>
      <c r="G47" s="43"/>
      <c r="H47" s="91"/>
      <c r="I47" s="92"/>
      <c r="J47" s="93"/>
      <c r="K47" s="93"/>
      <c r="L47" s="87"/>
      <c r="M47" s="7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9" spans="1:26" customFormat="1">
      <c r="A49" s="87"/>
      <c r="B49" s="87"/>
      <c r="C49" s="94"/>
      <c r="D49" s="87"/>
      <c r="E49" s="89"/>
      <c r="F49" s="90"/>
      <c r="G49" s="43"/>
      <c r="H49" s="91"/>
      <c r="I49" s="92"/>
      <c r="J49" s="93"/>
      <c r="K49" s="93"/>
      <c r="L49" s="87"/>
      <c r="M49" s="7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</sheetData>
  <mergeCells count="17">
    <mergeCell ref="A27:B27"/>
    <mergeCell ref="A28:L28"/>
    <mergeCell ref="A30:L30"/>
    <mergeCell ref="A32:L32"/>
    <mergeCell ref="A34:M34"/>
    <mergeCell ref="A22:L22"/>
    <mergeCell ref="A12:L12"/>
    <mergeCell ref="A14:L14"/>
    <mergeCell ref="A16:L16"/>
    <mergeCell ref="A18:L18"/>
    <mergeCell ref="A20:L20"/>
    <mergeCell ref="A10:L10"/>
    <mergeCell ref="E1:G1"/>
    <mergeCell ref="K1:L1"/>
    <mergeCell ref="A5:L5"/>
    <mergeCell ref="A6:L6"/>
    <mergeCell ref="A8:L8"/>
  </mergeCells>
  <pageMargins left="0.70866141732283472" right="0.70866141732283472" top="0.86614173228346458" bottom="1.0629921259842521" header="0.31496062992125984" footer="0.31496062992125984"/>
  <pageSetup paperSize="9" scale="52" fitToHeight="0" orientation="landscape" verticalDpi="0" r:id="rId1"/>
  <headerFooter alignWithMargins="0">
    <oddHeader>&amp;L&amp;C&amp;"Calibri1,Regular"&amp;14WYCENA SZACUNKOWA</oddHeader>
    <oddFooter>&amp;R&amp;"Calibri1,Regular"Pieczęć i podpis Wykonawcy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cp:lastPrinted>2026-05-07T12:37:31Z</cp:lastPrinted>
  <dcterms:created xsi:type="dcterms:W3CDTF">2021-12-16T12:40:23Z</dcterms:created>
  <dcterms:modified xsi:type="dcterms:W3CDTF">2026-05-13T09:01:14Z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